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Proposta" sheetId="1" r:id="rId1"/>
  </sheets>
  <externalReferences>
    <externalReference r:id="rId2"/>
    <externalReference r:id="rId3"/>
  </externalReferences>
  <calcPr calcId="125725" iterate="1"/>
</workbook>
</file>

<file path=xl/calcChain.xml><?xml version="1.0" encoding="utf-8"?>
<calcChain xmlns="http://schemas.openxmlformats.org/spreadsheetml/2006/main">
  <c r="K29" i="1"/>
  <c r="L29" l="1"/>
</calcChain>
</file>

<file path=xl/sharedStrings.xml><?xml version="1.0" encoding="utf-8"?>
<sst xmlns="http://schemas.openxmlformats.org/spreadsheetml/2006/main" count="31" uniqueCount="31">
  <si>
    <t>PROPOSTA COMERCIAL</t>
  </si>
  <si>
    <t>A</t>
  </si>
  <si>
    <t>Declaramos, expressamente, o pleno conhecimento e concordância com todas as condições estabelecidas no Termo de Referência.</t>
  </si>
  <si>
    <t>Caso nos seja adjudicado o objeto da licitação, comprometemo-nos a fornecer os serviços no prazo determinado, em conformidade com o instrumento convocatório, e para esse fim fornecemos os seguintes dados:</t>
  </si>
  <si>
    <r>
      <t xml:space="preserve">Razão Social da Empresa: </t>
    </r>
    <r>
      <rPr>
        <b/>
        <u/>
        <sz val="12"/>
        <rFont val="Calibri"/>
        <family val="2"/>
      </rPr>
      <t xml:space="preserve">ALPHA CLEAN BRASIL SERVICOS ESPECIALIZADOS LTDA </t>
    </r>
  </si>
  <si>
    <t>CNPJ Nº: 18.791.311/0001-81</t>
  </si>
  <si>
    <t>Endereço: Travessa Soares Carneiro, 656 – Bairro Umarizal – CEP 66050-520 – Belém-Pa</t>
  </si>
  <si>
    <t>Fone/Fax (91) 3038-4996 - E-mail:comercial@alphacleanbrasil.com.br</t>
  </si>
  <si>
    <t>Vigência do Contrato:</t>
  </si>
  <si>
    <t>12 meses</t>
  </si>
  <si>
    <t>Prazo de Pagamento: conforme Edital</t>
  </si>
  <si>
    <t>Representante da Empresa para assinar Contrato: JOSÉ FABRÍCIO DE SOUSA CARDOSO</t>
  </si>
  <si>
    <t>Cargo: Sócio Administrador RG: 3099829-SSP/PA CPF: 710.555.092-91</t>
  </si>
  <si>
    <t>Valor global da proposta
(valor mensal do serviço X nº meses do contrato).</t>
  </si>
  <si>
    <r>
      <t>Declaramos que nos preços cotados estão incluídas todas as despesas diretas e indiretas, tributos, taxa de administração, encargos sociais, trabalhistas, transporte e seguro até o destino, lucro e demais encargos de qualquer natureza necessários ao cumprimento integral do objeto deste Edital e seus anexos, nada mais sendo válido pleitear a esse título.</t>
    </r>
    <r>
      <rPr>
        <sz val="11"/>
        <color indexed="8"/>
        <rFont val="Calibri"/>
        <family val="2"/>
      </rPr>
      <t xml:space="preserve"> </t>
    </r>
  </si>
  <si>
    <t>Assim como, DECLARA ainda:</t>
  </si>
  <si>
    <t>a) que cumpre plenamente todos os requisitos de habilitação e que sua proposta está em conformidade com as exigências do instrumento convocatório, na forma do Parágrafo 2º, do Art. 21, do Decreto nº 5.450/2.005;</t>
  </si>
  <si>
    <t>b) que inexistem fatos supervenientes impeditivos para a sua habilitação neste Certame, inclusive na vigência contratual, na forma do disposto do Parágrafo 2º, do Artigo 32, da Lei 8.666/1.993, alterado pela Lei nº 9.648/1.998;</t>
  </si>
  <si>
    <t xml:space="preserve">c) que não utiliza mão-de-obra direta ou indiretamente de menores, conforme Lei 9.854/1.997, regula- mentada pelo Decreto nº 4.358/2.002 e previsão disposta no Inciso XXXIII, do Artigo 7º, da Constituição; </t>
  </si>
  <si>
    <t>d) que a presente proposta foi elaborada de forma independente, na forma do disposto na Instrução Normativa nº 05//2.017;</t>
  </si>
  <si>
    <t>e) que tem ciência de que cumpre plenamente todos os requisitos de habilitação, conforme dispõe o Art. 4º, inciso VII, da Lei nº 10.520, de 17 de julho de 2.002;</t>
  </si>
  <si>
    <t>* As Categorias Profissioniais que executarão o serviço são as presentes na tabela anexa.</t>
  </si>
  <si>
    <r>
      <rPr>
        <b/>
        <sz val="12"/>
        <rFont val="Calibri"/>
        <family val="2"/>
      </rPr>
      <t xml:space="preserve">Validade da Proposta: 60 (sessenta) </t>
    </r>
    <r>
      <rPr>
        <b/>
        <sz val="11"/>
        <rFont val="Calibri"/>
        <family val="2"/>
      </rPr>
      <t>dias corridos</t>
    </r>
    <r>
      <rPr>
        <sz val="11"/>
        <rFont val="Calibri"/>
        <family val="2"/>
      </rPr>
      <t>, a contar da data de sua apresentação</t>
    </r>
  </si>
  <si>
    <t>* A quantidade de pessoal que será alocado na execução contratual será de 05 (cinco)</t>
  </si>
  <si>
    <t>INSTITUTO NACIONAL DO SEGURO SOCIAL</t>
  </si>
  <si>
    <t>REF.: -Edital Pregão Eletrônico nº 06/2022 - Processo n° 35014.029741/2022-11.</t>
  </si>
  <si>
    <t>Objeto: - O objeto da presente licitação é a escolha da proposta mais vantajosa para a contratação de empresade prestação de serviço terceirizado para alocação de 5 (cinco) uxiliares administrati vos, com dedicação exclusiva demão de obra, no INSS na cidade de Florianópolis, conforme condições, quanti dades e exigências estabelecidas nesteEdital e seus anexos.</t>
  </si>
  <si>
    <t>Banco: 341-Itaú Unibanco S/A, Agência: 1135, Conta corrente: 57734-2</t>
  </si>
  <si>
    <t>* Convenção Coletiva: SC000316/2022</t>
  </si>
  <si>
    <t>Belém (PA), 22 de março de 2022</t>
  </si>
  <si>
    <t>(Duzentos e treze mil, novecentos reais)</t>
  </si>
</sst>
</file>

<file path=xl/styles.xml><?xml version="1.0" encoding="utf-8"?>
<styleSheet xmlns="http://schemas.openxmlformats.org/spreadsheetml/2006/main">
  <numFmts count="8">
    <numFmt numFmtId="7" formatCode="&quot;R$&quot;\ #,##0.00;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0.0000%"/>
    <numFmt numFmtId="166" formatCode="&quot; R$ &quot;* #,##0.00\ ;&quot; R$ &quot;* \(#,##0.00\);&quot; R$ &quot;* \-#\ ;@\ 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Calibri"/>
      <family val="2"/>
    </font>
    <font>
      <sz val="11"/>
      <color indexed="8"/>
      <name val="Calibri"/>
      <family val="2"/>
    </font>
    <font>
      <sz val="8"/>
      <color rgb="FF002060"/>
      <name val="Calibri"/>
      <family val="2"/>
    </font>
    <font>
      <u/>
      <sz val="8.8000000000000007"/>
      <color rgb="FF0000FF"/>
      <name val="Calibri"/>
      <family val="2"/>
      <charset val="1"/>
    </font>
    <font>
      <u/>
      <sz val="10"/>
      <color theme="10"/>
      <name val="Calibri"/>
      <family val="2"/>
    </font>
    <font>
      <b/>
      <sz val="12"/>
      <color theme="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sz val="11"/>
      <color indexed="8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name val="Calibri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0"/>
      <name val="Mangal"/>
      <family val="2"/>
    </font>
    <font>
      <sz val="11"/>
      <color indexed="63"/>
      <name val="Calibri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u/>
      <sz val="10"/>
      <color indexed="12"/>
      <name val="Mangal"/>
      <family val="2"/>
    </font>
    <font>
      <sz val="11"/>
      <color rgb="FF000000"/>
      <name val="Calibri"/>
      <family val="2"/>
      <charset val="1"/>
    </font>
    <font>
      <sz val="10"/>
      <color indexed="19"/>
      <name val="Mangal"/>
      <family val="2"/>
    </font>
    <font>
      <sz val="10"/>
      <color indexed="63"/>
      <name val="Mangal"/>
      <family val="2"/>
    </font>
    <font>
      <sz val="10"/>
      <name val="Mang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32">
    <xf numFmtId="0" fontId="0" fillId="0" borderId="0"/>
    <xf numFmtId="0" fontId="1" fillId="0" borderId="0"/>
    <xf numFmtId="0" fontId="3" fillId="0" borderId="0"/>
    <xf numFmtId="164" fontId="5" fillId="0" borderId="0" applyFont="0" applyFill="0" applyBorder="0" applyAlignment="0" applyProtection="0"/>
    <xf numFmtId="0" fontId="3" fillId="0" borderId="0"/>
    <xf numFmtId="0" fontId="7" fillId="0" borderId="0" applyBorder="0" applyProtection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6" borderId="0" applyNumberFormat="0" applyBorder="0" applyAlignment="0" applyProtection="0"/>
    <xf numFmtId="0" fontId="26" fillId="7" borderId="0" applyNumberFormat="0" applyBorder="0" applyAlignment="0" applyProtection="0"/>
    <xf numFmtId="166" fontId="29" fillId="0" borderId="0" applyBorder="0" applyProtection="0"/>
    <xf numFmtId="0" fontId="30" fillId="0" borderId="0" applyNumberFormat="0" applyFill="0" applyBorder="0" applyAlignment="0" applyProtection="0"/>
    <xf numFmtId="0" fontId="3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7" fontId="33" fillId="0" borderId="0" applyBorder="0" applyProtection="0"/>
    <xf numFmtId="0" fontId="34" fillId="9" borderId="0" applyNumberFormat="0" applyBorder="0" applyAlignment="0" applyProtection="0"/>
    <xf numFmtId="0" fontId="33" fillId="0" borderId="0"/>
    <xf numFmtId="0" fontId="35" fillId="9" borderId="6" applyNumberFormat="0" applyAlignment="0" applyProtection="0"/>
    <xf numFmtId="9" fontId="33" fillId="0" borderId="0" applyBorder="0" applyProtection="0"/>
    <xf numFmtId="168" fontId="33" fillId="0" borderId="0" applyBorder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9" fontId="33" fillId="0" borderId="0" applyBorder="0" applyProtection="0"/>
    <xf numFmtId="0" fontId="28" fillId="0" borderId="0" applyNumberFormat="0" applyFill="0" applyBorder="0" applyAlignment="0" applyProtection="0"/>
  </cellStyleXfs>
  <cellXfs count="67">
    <xf numFmtId="0" fontId="0" fillId="0" borderId="0" xfId="0"/>
    <xf numFmtId="0" fontId="2" fillId="0" borderId="0" xfId="1" applyFont="1" applyAlignment="1">
      <alignment horizontal="left" vertical="center"/>
    </xf>
    <xf numFmtId="0" fontId="4" fillId="0" borderId="0" xfId="2" applyFont="1" applyAlignment="1">
      <alignment vertical="center"/>
    </xf>
    <xf numFmtId="164" fontId="4" fillId="0" borderId="0" xfId="3" applyFont="1" applyAlignment="1">
      <alignment vertical="center"/>
    </xf>
    <xf numFmtId="164" fontId="2" fillId="0" borderId="0" xfId="3" applyFont="1" applyFill="1" applyBorder="1" applyAlignment="1">
      <alignment horizontal="left" vertical="center"/>
    </xf>
    <xf numFmtId="0" fontId="4" fillId="0" borderId="0" xfId="4" applyFont="1" applyAlignment="1">
      <alignment horizontal="center" vertical="center"/>
    </xf>
    <xf numFmtId="164" fontId="4" fillId="0" borderId="0" xfId="3" applyFont="1" applyAlignment="1">
      <alignment horizontal="center" vertical="center"/>
    </xf>
    <xf numFmtId="0" fontId="4" fillId="0" borderId="0" xfId="4" applyFont="1"/>
    <xf numFmtId="0" fontId="6" fillId="0" borderId="0" xfId="2" applyFont="1" applyAlignment="1">
      <alignment horizontal="right" vertical="center"/>
    </xf>
    <xf numFmtId="0" fontId="8" fillId="0" borderId="0" xfId="5" applyFont="1" applyAlignment="1" applyProtection="1">
      <alignment horizontal="right" vertical="center"/>
    </xf>
    <xf numFmtId="0" fontId="8" fillId="0" borderId="0" xfId="5" applyFont="1" applyAlignment="1" applyProtection="1">
      <alignment horizontal="right"/>
    </xf>
    <xf numFmtId="0" fontId="10" fillId="0" borderId="0" xfId="4" applyFont="1"/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64" fontId="12" fillId="0" borderId="0" xfId="3" applyFont="1" applyAlignment="1">
      <alignment vertical="center"/>
    </xf>
    <xf numFmtId="0" fontId="11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164" fontId="13" fillId="0" borderId="0" xfId="3" applyFont="1" applyAlignment="1">
      <alignment vertical="center"/>
    </xf>
    <xf numFmtId="0" fontId="10" fillId="0" borderId="0" xfId="1" applyFont="1" applyAlignment="1">
      <alignment vertical="center"/>
    </xf>
    <xf numFmtId="0" fontId="14" fillId="0" borderId="0" xfId="1" applyFont="1" applyAlignment="1">
      <alignment horizontal="left" vertical="center" wrapText="1"/>
    </xf>
    <xf numFmtId="164" fontId="14" fillId="0" borderId="0" xfId="3" applyFont="1" applyFill="1" applyBorder="1" applyAlignment="1">
      <alignment horizontal="left" vertical="center" wrapText="1"/>
    </xf>
    <xf numFmtId="164" fontId="4" fillId="0" borderId="0" xfId="3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164" fontId="10" fillId="0" borderId="0" xfId="3" applyFont="1" applyAlignment="1">
      <alignment vertical="center"/>
    </xf>
    <xf numFmtId="0" fontId="10" fillId="0" borderId="0" xfId="4" applyFont="1" applyAlignment="1">
      <alignment horizontal="center" vertical="center"/>
    </xf>
    <xf numFmtId="164" fontId="10" fillId="0" borderId="0" xfId="3" applyFont="1" applyAlignment="1">
      <alignment horizontal="center" vertical="center"/>
    </xf>
    <xf numFmtId="164" fontId="11" fillId="0" borderId="0" xfId="3" applyFont="1" applyAlignment="1">
      <alignment vertical="center"/>
    </xf>
    <xf numFmtId="165" fontId="13" fillId="0" borderId="0" xfId="7" applyNumberFormat="1" applyFont="1" applyBorder="1" applyAlignment="1">
      <alignment horizontal="center" vertical="center" wrapText="1"/>
    </xf>
    <xf numFmtId="0" fontId="17" fillId="0" borderId="0" xfId="2" applyFont="1" applyAlignment="1">
      <alignment vertical="center"/>
    </xf>
    <xf numFmtId="44" fontId="9" fillId="2" borderId="4" xfId="1" applyNumberFormat="1" applyFont="1" applyFill="1" applyBorder="1" applyAlignment="1">
      <alignment vertical="center" wrapText="1"/>
    </xf>
    <xf numFmtId="44" fontId="15" fillId="0" borderId="5" xfId="1" applyNumberFormat="1" applyFont="1" applyBorder="1" applyAlignment="1">
      <alignment vertical="center" wrapText="1"/>
    </xf>
    <xf numFmtId="7" fontId="17" fillId="0" borderId="0" xfId="4" applyNumberFormat="1" applyFont="1" applyAlignment="1">
      <alignment horizontal="center" vertical="center"/>
    </xf>
    <xf numFmtId="164" fontId="17" fillId="0" borderId="0" xfId="3" applyFont="1" applyAlignment="1">
      <alignment horizontal="center" vertical="center"/>
    </xf>
    <xf numFmtId="7" fontId="17" fillId="0" borderId="0" xfId="3" applyNumberFormat="1" applyFont="1" applyAlignment="1">
      <alignment horizontal="center" vertical="center"/>
    </xf>
    <xf numFmtId="0" fontId="17" fillId="0" borderId="0" xfId="4" applyFont="1" applyAlignment="1">
      <alignment horizontal="center"/>
    </xf>
    <xf numFmtId="7" fontId="17" fillId="0" borderId="0" xfId="4" applyNumberFormat="1" applyFont="1" applyAlignment="1">
      <alignment horizontal="center"/>
    </xf>
    <xf numFmtId="0" fontId="18" fillId="0" borderId="3" xfId="5" applyFont="1" applyFill="1" applyBorder="1" applyAlignment="1" applyProtection="1">
      <alignment vertical="center"/>
    </xf>
    <xf numFmtId="10" fontId="4" fillId="0" borderId="0" xfId="3" applyNumberFormat="1" applyFont="1" applyAlignment="1">
      <alignment horizontal="center" vertical="center"/>
    </xf>
    <xf numFmtId="0" fontId="19" fillId="0" borderId="0" xfId="5" applyFont="1" applyFill="1" applyBorder="1" applyAlignment="1" applyProtection="1">
      <alignment horizontal="center" vertical="center"/>
    </xf>
    <xf numFmtId="164" fontId="19" fillId="0" borderId="0" xfId="3" applyFont="1" applyFill="1" applyBorder="1" applyAlignment="1" applyProtection="1">
      <alignment horizontal="center" vertical="center"/>
    </xf>
    <xf numFmtId="44" fontId="16" fillId="0" borderId="0" xfId="1" applyNumberFormat="1" applyFont="1" applyAlignment="1">
      <alignment vertical="center"/>
    </xf>
    <xf numFmtId="0" fontId="23" fillId="0" borderId="0" xfId="1" applyFont="1" applyAlignment="1">
      <alignment vertical="center"/>
    </xf>
    <xf numFmtId="164" fontId="23" fillId="0" borderId="0" xfId="3" applyFont="1" applyAlignment="1">
      <alignment vertical="center"/>
    </xf>
    <xf numFmtId="0" fontId="24" fillId="0" borderId="0" xfId="1" applyFont="1" applyAlignment="1">
      <alignment vertical="center"/>
    </xf>
    <xf numFmtId="0" fontId="25" fillId="0" borderId="0" xfId="4" applyFont="1"/>
    <xf numFmtId="164" fontId="25" fillId="0" borderId="0" xfId="3" applyFont="1"/>
    <xf numFmtId="164" fontId="4" fillId="0" borderId="0" xfId="3" applyFont="1" applyBorder="1"/>
    <xf numFmtId="164" fontId="4" fillId="0" borderId="0" xfId="3" applyFont="1"/>
    <xf numFmtId="0" fontId="2" fillId="0" borderId="0" xfId="1" applyFont="1" applyAlignment="1">
      <alignment horizontal="justify" vertical="center" wrapText="1"/>
    </xf>
    <xf numFmtId="0" fontId="9" fillId="2" borderId="1" xfId="6" applyFont="1" applyFill="1" applyBorder="1" applyAlignment="1">
      <alignment horizontal="center" vertical="center"/>
    </xf>
    <xf numFmtId="0" fontId="9" fillId="2" borderId="2" xfId="6" applyFont="1" applyFill="1" applyBorder="1" applyAlignment="1">
      <alignment horizontal="center" vertical="center"/>
    </xf>
    <xf numFmtId="0" fontId="9" fillId="2" borderId="3" xfId="6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5" fillId="0" borderId="0" xfId="1" applyFont="1" applyAlignment="1">
      <alignment horizontal="justify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9" fillId="2" borderId="1" xfId="5" applyFont="1" applyFill="1" applyBorder="1" applyAlignment="1" applyProtection="1">
      <alignment horizontal="center" vertical="center"/>
    </xf>
    <xf numFmtId="0" fontId="9" fillId="2" borderId="2" xfId="5" applyFont="1" applyFill="1" applyBorder="1" applyAlignment="1" applyProtection="1">
      <alignment horizontal="center" vertical="center"/>
    </xf>
    <xf numFmtId="0" fontId="9" fillId="2" borderId="3" xfId="5" applyFont="1" applyFill="1" applyBorder="1" applyAlignment="1" applyProtection="1">
      <alignment horizontal="center" vertical="center"/>
    </xf>
    <xf numFmtId="0" fontId="20" fillId="0" borderId="0" xfId="1" applyFont="1" applyAlignment="1">
      <alignment horizontal="left" wrapText="1"/>
    </xf>
    <xf numFmtId="0" fontId="21" fillId="0" borderId="0" xfId="1" applyFont="1" applyAlignment="1">
      <alignment horizontal="left" wrapText="1"/>
    </xf>
    <xf numFmtId="0" fontId="22" fillId="0" borderId="0" xfId="8" applyFont="1" applyAlignment="1">
      <alignment horizontal="justify" vertical="center" wrapText="1"/>
    </xf>
    <xf numFmtId="0" fontId="23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</cellXfs>
  <cellStyles count="32">
    <cellStyle name="Accent 1 1" xfId="9"/>
    <cellStyle name="Accent 2 1" xfId="10"/>
    <cellStyle name="Accent 3 1" xfId="11"/>
    <cellStyle name="Accent 4" xfId="12"/>
    <cellStyle name="Bad 1" xfId="13"/>
    <cellStyle name="Error 1" xfId="14"/>
    <cellStyle name="Excel_BuiltIn_Texto Explicativo 1" xfId="15"/>
    <cellStyle name="Footnote 1" xfId="16"/>
    <cellStyle name="Good 1" xfId="17"/>
    <cellStyle name="Heading 1 1" xfId="18"/>
    <cellStyle name="Heading 2 1" xfId="19"/>
    <cellStyle name="Heading 3" xfId="20"/>
    <cellStyle name="Hyperlink 1" xfId="21"/>
    <cellStyle name="Hyperlink 2" xfId="5"/>
    <cellStyle name="Moeda 2" xfId="22"/>
    <cellStyle name="Moeda 2 2" xfId="3"/>
    <cellStyle name="Neutral 1" xfId="23"/>
    <cellStyle name="Normal" xfId="0" builtinId="0"/>
    <cellStyle name="Normal 10" xfId="1"/>
    <cellStyle name="Normal 10 2" xfId="8"/>
    <cellStyle name="Normal 14" xfId="2"/>
    <cellStyle name="Normal 2" xfId="24"/>
    <cellStyle name="Normal 2 2" xfId="6"/>
    <cellStyle name="Normal 3" xfId="4"/>
    <cellStyle name="Note 1" xfId="25"/>
    <cellStyle name="Porcentagem 2" xfId="26"/>
    <cellStyle name="Porcentagem 3" xfId="7"/>
    <cellStyle name="Separador de milhares 2" xfId="27"/>
    <cellStyle name="Status 1" xfId="28"/>
    <cellStyle name="Text 1" xfId="29"/>
    <cellStyle name="Texto Explicativo 2" xfId="30"/>
    <cellStyle name="Warning 1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5</xdr:col>
      <xdr:colOff>219075</xdr:colOff>
      <xdr:row>52</xdr:row>
      <xdr:rowOff>47625</xdr:rowOff>
    </xdr:to>
    <xdr:pic>
      <xdr:nvPicPr>
        <xdr:cNvPr id="2" name="Imagem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2287250"/>
          <a:ext cx="346710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DE%20CUSTOS%20MODELO%20EDITAL%20MENOR%20PRE&#199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DITAIS%20-%20LIMPEZA,%20CONSERVA&#199;&#195;O%20E%20MONITORAMENTO/2020/HOSP%20BARROS%20BARRETO%20-%20PE%20432020%20-%20M%20O%20TERC/PROPOSTA/C&#243;pia%20de%20PROPOSTA_INICIAL-PE432020-%20HOSP.%20B.B.%20-%20oficial%2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Custos"/>
      <sheetName val="Memória de Cálculo"/>
      <sheetName val="Uniforme"/>
    </sheetNames>
    <sheetDataSet>
      <sheetData sheetId="0">
        <row r="13">
          <cell r="E13">
            <v>213899.99574883989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ROPOSTA"/>
      <sheetName val="RESUMO_CARGOS"/>
      <sheetName val="QUADRO-RESUMO"/>
      <sheetName val="1. ALMOX 44h"/>
      <sheetName val="2. ARQUIV 44h"/>
      <sheetName val="3. CARREG 44h"/>
      <sheetName val="4. DIGITADOR 30h"/>
      <sheetName val="5. MAQ 12X36 NOT"/>
      <sheetName val="6. MAQ 12X36 DIA"/>
      <sheetName val="7. RECEP 44h"/>
      <sheetName val="8. RECEP 12x36h NOT"/>
      <sheetName val="9. RECEP 12x36h DIA"/>
      <sheetName val="10. TEC.SEC 44h"/>
      <sheetName val="11. AUX.SEC 44h"/>
      <sheetName val="12. CONT 12X36 NOT"/>
      <sheetName val="13. CONT 44h"/>
      <sheetName val="UNIFORME"/>
      <sheetName val="DADOS-ESTATISTICOS"/>
      <sheetName val="ENCARGOS-SOCIAIS-E-TRABALHISTAS"/>
      <sheetName val="INSERÇÃO-DE-DADOS"/>
      <sheetName val="Plan1"/>
      <sheetName val="LIMITES-SEGES-PORT-7-2015"/>
      <sheetName val="LIMITES-SEGES-PORT-213-2017"/>
      <sheetName val="QTDE-ESTIMADA-SERVENTES"/>
      <sheetName val="TRIBUTACAO"/>
    </sheetNames>
    <sheetDataSet>
      <sheetData sheetId="0" refreshError="1"/>
      <sheetData sheetId="1" refreshError="1">
        <row r="33">
          <cell r="M33">
            <v>8071972.2000000002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6"/>
  <sheetViews>
    <sheetView showGridLines="0" tabSelected="1" workbookViewId="0">
      <selection activeCell="A31" sqref="A31"/>
    </sheetView>
  </sheetViews>
  <sheetFormatPr defaultRowHeight="12.75"/>
  <cols>
    <col min="1" max="1" width="7.28515625" style="7" customWidth="1"/>
    <col min="2" max="2" width="41.42578125" style="7" customWidth="1"/>
    <col min="3" max="5" width="0" style="7" hidden="1" customWidth="1"/>
    <col min="6" max="6" width="10.5703125" style="7" customWidth="1"/>
    <col min="7" max="7" width="13.140625" style="7" customWidth="1"/>
    <col min="8" max="8" width="19.85546875" style="49" customWidth="1"/>
    <col min="9" max="9" width="3.42578125" style="49" customWidth="1"/>
    <col min="10" max="10" width="25.28515625" style="7" customWidth="1"/>
    <col min="11" max="11" width="24.42578125" style="49" customWidth="1"/>
    <col min="12" max="12" width="14" style="7" hidden="1" customWidth="1"/>
    <col min="13" max="13" width="7" style="5" customWidth="1"/>
    <col min="14" max="16" width="17.140625" style="6" customWidth="1"/>
    <col min="17" max="17" width="9.140625" style="7"/>
    <col min="18" max="18" width="11" style="7" bestFit="1" customWidth="1"/>
    <col min="19" max="16384" width="9.140625" style="7"/>
  </cols>
  <sheetData>
    <row r="1" spans="1:16" ht="15">
      <c r="A1" s="1"/>
      <c r="B1" s="2"/>
      <c r="C1" s="2"/>
      <c r="D1" s="2"/>
      <c r="E1" s="2"/>
      <c r="F1" s="2"/>
      <c r="G1" s="2"/>
      <c r="H1" s="2"/>
      <c r="I1" s="3"/>
      <c r="J1" s="1"/>
      <c r="K1" s="4"/>
      <c r="L1" s="1"/>
    </row>
    <row r="2" spans="1:16">
      <c r="B2" s="2"/>
      <c r="C2" s="2"/>
      <c r="D2" s="2"/>
      <c r="E2" s="2"/>
      <c r="F2" s="2"/>
      <c r="G2" s="2"/>
      <c r="H2" s="2"/>
      <c r="I2" s="3"/>
      <c r="J2" s="2"/>
      <c r="K2" s="3"/>
      <c r="L2" s="2"/>
    </row>
    <row r="3" spans="1:16">
      <c r="B3" s="2"/>
      <c r="C3" s="2"/>
      <c r="D3" s="2"/>
      <c r="E3" s="2"/>
      <c r="F3" s="2"/>
      <c r="G3" s="2"/>
      <c r="H3" s="2"/>
      <c r="I3" s="3"/>
      <c r="J3" s="2"/>
      <c r="K3" s="3"/>
      <c r="L3" s="8"/>
    </row>
    <row r="4" spans="1:16">
      <c r="B4" s="2"/>
      <c r="C4" s="2"/>
      <c r="D4" s="2"/>
      <c r="E4" s="2"/>
      <c r="F4" s="2"/>
      <c r="G4" s="2"/>
      <c r="H4" s="2"/>
      <c r="I4" s="3"/>
      <c r="J4" s="2"/>
      <c r="K4" s="3"/>
      <c r="L4" s="8"/>
    </row>
    <row r="5" spans="1:16">
      <c r="H5" s="7"/>
      <c r="I5" s="3"/>
      <c r="J5" s="2"/>
      <c r="K5" s="3"/>
      <c r="L5" s="8"/>
    </row>
    <row r="6" spans="1:16">
      <c r="A6" s="2"/>
      <c r="B6" s="2"/>
      <c r="C6" s="2"/>
      <c r="D6" s="2"/>
      <c r="E6" s="2"/>
      <c r="F6" s="2"/>
      <c r="G6" s="2"/>
      <c r="H6" s="3"/>
      <c r="I6" s="3"/>
      <c r="J6" s="2"/>
      <c r="K6" s="3"/>
      <c r="L6" s="9"/>
    </row>
    <row r="7" spans="1:16">
      <c r="A7" s="2"/>
      <c r="B7" s="2"/>
      <c r="C7" s="2"/>
      <c r="D7" s="2"/>
      <c r="E7" s="2"/>
      <c r="F7" s="2"/>
      <c r="G7" s="2"/>
      <c r="H7" s="3"/>
      <c r="I7" s="3"/>
      <c r="J7" s="2"/>
      <c r="K7" s="3"/>
      <c r="L7" s="10"/>
    </row>
    <row r="8" spans="1:16">
      <c r="A8" s="2"/>
      <c r="B8" s="2"/>
      <c r="C8" s="2"/>
      <c r="D8" s="2"/>
      <c r="E8" s="2"/>
      <c r="F8" s="2"/>
      <c r="G8" s="2"/>
      <c r="H8" s="3"/>
      <c r="I8" s="3"/>
      <c r="J8" s="2"/>
      <c r="K8" s="3"/>
      <c r="L8" s="2"/>
    </row>
    <row r="9" spans="1:16" ht="13.5" thickBot="1">
      <c r="A9" s="2"/>
      <c r="B9" s="2"/>
      <c r="C9" s="2"/>
      <c r="D9" s="2"/>
      <c r="E9" s="2"/>
      <c r="F9" s="2"/>
      <c r="G9" s="2"/>
      <c r="H9" s="3"/>
      <c r="I9" s="3"/>
      <c r="J9" s="2"/>
      <c r="K9" s="3"/>
      <c r="L9" s="2"/>
    </row>
    <row r="10" spans="1:16" ht="17.25" thickTop="1" thickBot="1">
      <c r="A10" s="51" t="s">
        <v>0</v>
      </c>
      <c r="B10" s="52"/>
      <c r="C10" s="52"/>
      <c r="D10" s="52"/>
      <c r="E10" s="52"/>
      <c r="F10" s="52"/>
      <c r="G10" s="52"/>
      <c r="H10" s="52"/>
      <c r="I10" s="52"/>
      <c r="J10" s="52"/>
      <c r="K10" s="53"/>
      <c r="L10" s="11"/>
    </row>
    <row r="11" spans="1:16" ht="16.5" thickTop="1">
      <c r="A11" s="12"/>
      <c r="B11" s="12"/>
      <c r="C11" s="13"/>
      <c r="D11" s="13"/>
      <c r="E11" s="13"/>
      <c r="F11" s="13"/>
      <c r="G11" s="14"/>
      <c r="H11" s="15"/>
      <c r="I11" s="15"/>
      <c r="J11" s="14"/>
      <c r="K11" s="15"/>
      <c r="L11" s="14"/>
    </row>
    <row r="12" spans="1:16" ht="15.75">
      <c r="A12" s="16" t="s">
        <v>1</v>
      </c>
      <c r="B12" s="17"/>
      <c r="C12" s="17"/>
      <c r="D12" s="17"/>
      <c r="E12" s="17"/>
      <c r="F12" s="17"/>
      <c r="G12" s="17"/>
      <c r="H12" s="18"/>
      <c r="I12" s="18"/>
      <c r="J12" s="17"/>
      <c r="K12" s="18"/>
      <c r="L12" s="17"/>
    </row>
    <row r="13" spans="1:16" ht="63.75" customHeight="1">
      <c r="A13" s="54" t="s">
        <v>24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17"/>
    </row>
    <row r="14" spans="1:16" ht="15.75">
      <c r="A14" s="19"/>
      <c r="B14" s="20"/>
      <c r="C14" s="20"/>
      <c r="D14" s="20"/>
      <c r="E14" s="20"/>
      <c r="F14" s="20"/>
      <c r="G14" s="20"/>
      <c r="H14" s="21"/>
      <c r="I14" s="21"/>
      <c r="J14" s="20"/>
      <c r="K14" s="21"/>
      <c r="L14" s="20"/>
      <c r="N14" s="22"/>
      <c r="O14" s="22"/>
      <c r="P14" s="22"/>
    </row>
    <row r="15" spans="1:16" ht="15.75">
      <c r="A15" s="55" t="s">
        <v>25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N15" s="22"/>
      <c r="O15" s="22"/>
      <c r="P15" s="22"/>
    </row>
    <row r="16" spans="1:16" ht="122.25" customHeight="1">
      <c r="A16" s="55" t="s">
        <v>26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N16" s="22"/>
      <c r="O16" s="22"/>
      <c r="P16" s="22"/>
    </row>
    <row r="17" spans="1:18" ht="22.5" customHeight="1">
      <c r="A17" s="50" t="s">
        <v>2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N17" s="22"/>
      <c r="O17" s="22"/>
      <c r="P17" s="22"/>
    </row>
    <row r="18" spans="1:18" ht="29.25" customHeight="1">
      <c r="A18" s="50" t="s">
        <v>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N18" s="22"/>
      <c r="O18" s="22"/>
      <c r="P18" s="22"/>
    </row>
    <row r="19" spans="1:18" s="11" customFormat="1" ht="15.75">
      <c r="A19" s="23" t="s">
        <v>4</v>
      </c>
      <c r="B19" s="24"/>
      <c r="C19" s="24"/>
      <c r="D19" s="23"/>
      <c r="E19" s="24"/>
      <c r="F19" s="24"/>
      <c r="G19" s="24"/>
      <c r="H19" s="25"/>
      <c r="I19" s="25"/>
      <c r="J19" s="24"/>
      <c r="K19" s="25"/>
      <c r="L19" s="24"/>
      <c r="M19" s="26"/>
      <c r="N19" s="27"/>
      <c r="O19" s="27"/>
      <c r="P19" s="27"/>
    </row>
    <row r="20" spans="1:18" s="11" customFormat="1" ht="15.75">
      <c r="A20" s="23" t="s">
        <v>5</v>
      </c>
      <c r="B20" s="24"/>
      <c r="C20" s="24"/>
      <c r="D20" s="24"/>
      <c r="E20" s="24"/>
      <c r="F20" s="24"/>
      <c r="G20" s="24"/>
      <c r="H20" s="25"/>
      <c r="I20" s="25"/>
      <c r="J20" s="24"/>
      <c r="K20" s="25"/>
      <c r="L20" s="24"/>
      <c r="M20" s="26"/>
      <c r="N20" s="27"/>
      <c r="O20" s="27"/>
      <c r="P20" s="27"/>
    </row>
    <row r="21" spans="1:18" s="11" customFormat="1" ht="15.75">
      <c r="A21" s="24" t="s">
        <v>6</v>
      </c>
      <c r="B21" s="24"/>
      <c r="C21" s="24"/>
      <c r="D21" s="24"/>
      <c r="E21" s="24"/>
      <c r="F21" s="24"/>
      <c r="G21" s="24"/>
      <c r="H21" s="25"/>
      <c r="I21" s="25"/>
      <c r="J21" s="24"/>
      <c r="K21" s="25"/>
      <c r="L21" s="24"/>
      <c r="M21" s="26"/>
      <c r="N21" s="27"/>
      <c r="O21" s="27"/>
      <c r="P21" s="27"/>
    </row>
    <row r="22" spans="1:18" s="11" customFormat="1" ht="15.75">
      <c r="A22" s="24" t="s">
        <v>7</v>
      </c>
      <c r="B22" s="24"/>
      <c r="C22" s="24"/>
      <c r="D22" s="24"/>
      <c r="E22" s="24"/>
      <c r="F22" s="24"/>
      <c r="G22" s="24"/>
      <c r="H22" s="25"/>
      <c r="I22" s="25"/>
      <c r="J22" s="24"/>
      <c r="K22" s="25"/>
      <c r="L22" s="24"/>
      <c r="M22" s="26"/>
      <c r="N22" s="27"/>
      <c r="O22" s="27"/>
      <c r="P22" s="27"/>
    </row>
    <row r="23" spans="1:18" s="11" customFormat="1" ht="15.75">
      <c r="A23" s="24" t="s">
        <v>22</v>
      </c>
      <c r="B23" s="24"/>
      <c r="C23" s="24"/>
      <c r="D23" s="24"/>
      <c r="E23" s="24"/>
      <c r="F23" s="24"/>
      <c r="G23" s="24"/>
      <c r="H23" s="25"/>
      <c r="I23" s="25"/>
      <c r="J23" s="23" t="s">
        <v>8</v>
      </c>
      <c r="K23" s="28" t="s">
        <v>9</v>
      </c>
      <c r="L23" s="24"/>
      <c r="M23" s="26"/>
      <c r="N23" s="27"/>
      <c r="O23" s="29"/>
      <c r="P23" s="27"/>
    </row>
    <row r="24" spans="1:18" s="11" customFormat="1" ht="15.75">
      <c r="A24" s="24" t="s">
        <v>10</v>
      </c>
      <c r="B24" s="24"/>
      <c r="C24" s="24"/>
      <c r="D24" s="24"/>
      <c r="E24" s="24"/>
      <c r="F24" s="24"/>
      <c r="G24" s="24"/>
      <c r="H24" s="25"/>
      <c r="I24" s="25"/>
      <c r="J24" s="24"/>
      <c r="K24" s="25"/>
      <c r="L24" s="24"/>
      <c r="M24" s="26"/>
      <c r="N24" s="27"/>
      <c r="O24" s="29"/>
      <c r="P24" s="27"/>
    </row>
    <row r="25" spans="1:18" s="11" customFormat="1" ht="15.75">
      <c r="A25" s="24" t="s">
        <v>27</v>
      </c>
      <c r="B25" s="24"/>
      <c r="C25" s="24"/>
      <c r="D25" s="24"/>
      <c r="E25" s="24"/>
      <c r="F25" s="24"/>
      <c r="G25" s="24"/>
      <c r="H25" s="25"/>
      <c r="I25" s="25"/>
      <c r="J25" s="24"/>
      <c r="K25" s="25"/>
      <c r="L25" s="24"/>
      <c r="M25" s="26"/>
      <c r="N25" s="27"/>
      <c r="O25" s="27"/>
      <c r="P25" s="27"/>
    </row>
    <row r="26" spans="1:18" s="11" customFormat="1" ht="15.75">
      <c r="A26" s="23" t="s">
        <v>11</v>
      </c>
      <c r="B26" s="24"/>
      <c r="C26" s="24"/>
      <c r="D26" s="24"/>
      <c r="E26" s="24"/>
      <c r="F26" s="24"/>
      <c r="G26" s="24"/>
      <c r="H26" s="25"/>
      <c r="I26" s="25"/>
      <c r="J26" s="24"/>
      <c r="K26" s="25"/>
      <c r="L26" s="24"/>
      <c r="M26" s="26"/>
      <c r="N26" s="27"/>
      <c r="O26" s="27"/>
      <c r="P26" s="27"/>
    </row>
    <row r="27" spans="1:18" s="11" customFormat="1" ht="15.75">
      <c r="A27" s="23" t="s">
        <v>12</v>
      </c>
      <c r="B27" s="24"/>
      <c r="C27" s="24"/>
      <c r="D27" s="24"/>
      <c r="E27" s="24"/>
      <c r="F27" s="24"/>
      <c r="G27" s="24"/>
      <c r="H27" s="25"/>
      <c r="I27" s="25"/>
      <c r="J27" s="24"/>
      <c r="K27" s="25"/>
      <c r="L27" s="24"/>
      <c r="M27" s="26"/>
      <c r="N27" s="27"/>
      <c r="O27" s="27"/>
      <c r="P27" s="27"/>
    </row>
    <row r="28" spans="1:18" ht="15.75" thickBot="1">
      <c r="A28" s="30"/>
      <c r="B28" s="30"/>
      <c r="C28" s="2"/>
      <c r="D28" s="2"/>
      <c r="E28" s="2"/>
      <c r="F28" s="2"/>
      <c r="G28" s="2"/>
      <c r="H28" s="3"/>
      <c r="I28" s="3"/>
      <c r="J28" s="2"/>
      <c r="K28" s="3"/>
      <c r="L28" s="2"/>
    </row>
    <row r="29" spans="1:18" s="36" customFormat="1" ht="44.25" customHeight="1" thickTop="1" thickBot="1">
      <c r="A29" s="56" t="s">
        <v>13</v>
      </c>
      <c r="B29" s="57"/>
      <c r="C29" s="57"/>
      <c r="D29" s="57"/>
      <c r="E29" s="57"/>
      <c r="F29" s="57"/>
      <c r="G29" s="57"/>
      <c r="H29" s="57"/>
      <c r="I29" s="57"/>
      <c r="J29" s="58"/>
      <c r="K29" s="31">
        <f>[1]Resumo!$E$13</f>
        <v>213899.99574883989</v>
      </c>
      <c r="L29" s="32">
        <f>[2]RESUMO_CARGOS!M33</f>
        <v>8071972.2000000002</v>
      </c>
      <c r="M29" s="33"/>
      <c r="N29" s="34"/>
      <c r="O29" s="35"/>
      <c r="P29" s="35"/>
      <c r="R29" s="37"/>
    </row>
    <row r="30" spans="1:18" ht="23.25" customHeight="1" thickTop="1" thickBot="1">
      <c r="A30" s="59" t="s">
        <v>30</v>
      </c>
      <c r="B30" s="60"/>
      <c r="C30" s="60"/>
      <c r="D30" s="60"/>
      <c r="E30" s="60"/>
      <c r="F30" s="60"/>
      <c r="G30" s="60"/>
      <c r="H30" s="60"/>
      <c r="I30" s="60"/>
      <c r="J30" s="60"/>
      <c r="K30" s="61"/>
      <c r="L30" s="38"/>
      <c r="N30" s="39"/>
    </row>
    <row r="31" spans="1:18" ht="9.75" customHeight="1" thickTop="1">
      <c r="A31" s="40"/>
      <c r="B31" s="40"/>
      <c r="C31" s="40"/>
      <c r="D31" s="40"/>
      <c r="E31" s="40"/>
      <c r="F31" s="40"/>
      <c r="G31" s="40"/>
      <c r="H31" s="41"/>
      <c r="I31" s="41"/>
      <c r="J31" s="40"/>
      <c r="K31" s="4"/>
      <c r="L31" s="1"/>
      <c r="N31" s="39"/>
    </row>
    <row r="32" spans="1:18" ht="46.5" customHeight="1">
      <c r="A32" s="50" t="s">
        <v>14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N32" s="39"/>
    </row>
    <row r="33" spans="1:12" ht="26.25" customHeight="1">
      <c r="A33" s="62" t="s">
        <v>15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</row>
    <row r="34" spans="1:12" ht="30" customHeight="1">
      <c r="A34" s="50" t="s">
        <v>16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30" customHeight="1">
      <c r="A35" s="50" t="s">
        <v>17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30.75" customHeight="1">
      <c r="A36" s="50" t="s">
        <v>18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ht="18" customHeight="1">
      <c r="A37" s="50" t="s">
        <v>19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30" customHeight="1">
      <c r="A38" s="50" t="s">
        <v>20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2">
      <c r="A39" s="64" t="s">
        <v>21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</row>
    <row r="40" spans="1:12">
      <c r="A40" s="64" t="s">
        <v>23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</row>
    <row r="41" spans="1:12">
      <c r="A41" s="64" t="s">
        <v>28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</row>
    <row r="42" spans="1:12" ht="16.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</row>
    <row r="43" spans="1:12" ht="15">
      <c r="A43" s="42" t="s">
        <v>29</v>
      </c>
      <c r="B43" s="43"/>
      <c r="C43" s="43"/>
      <c r="D43" s="43"/>
      <c r="E43" s="43"/>
      <c r="F43" s="43"/>
      <c r="G43" s="43"/>
      <c r="H43" s="44"/>
      <c r="I43" s="44"/>
      <c r="J43" s="43"/>
      <c r="K43" s="44"/>
      <c r="L43" s="43"/>
    </row>
    <row r="44" spans="1:12" ht="15">
      <c r="A44" s="42"/>
      <c r="B44" s="43"/>
      <c r="C44" s="43"/>
      <c r="D44" s="43"/>
      <c r="E44" s="43"/>
      <c r="F44" s="43"/>
      <c r="G44" s="43"/>
      <c r="H44" s="44"/>
      <c r="I44" s="44"/>
      <c r="J44" s="43"/>
      <c r="K44" s="44"/>
      <c r="L44" s="43"/>
    </row>
    <row r="45" spans="1:12" ht="15">
      <c r="A45" s="43"/>
      <c r="B45" s="43"/>
      <c r="C45" s="43"/>
      <c r="D45" s="43"/>
      <c r="E45" s="43"/>
      <c r="F45" s="43"/>
      <c r="G45" s="43"/>
      <c r="H45" s="44"/>
      <c r="I45" s="44"/>
      <c r="J45" s="43"/>
      <c r="K45" s="44"/>
      <c r="L45" s="43"/>
    </row>
    <row r="46" spans="1:12" ht="15">
      <c r="A46" s="43"/>
      <c r="B46" s="43"/>
      <c r="C46" s="43"/>
      <c r="D46" s="43"/>
      <c r="E46" s="43"/>
      <c r="F46" s="43"/>
      <c r="G46" s="43"/>
      <c r="H46" s="44"/>
      <c r="I46" s="44"/>
      <c r="J46" s="43"/>
      <c r="K46" s="44"/>
      <c r="L46" s="43"/>
    </row>
    <row r="47" spans="1:12" ht="15">
      <c r="A47" s="43"/>
      <c r="B47" s="43"/>
      <c r="C47" s="43"/>
      <c r="D47" s="43"/>
      <c r="E47" s="43"/>
      <c r="F47" s="43"/>
      <c r="G47" s="43"/>
      <c r="H47" s="44"/>
      <c r="I47" s="44"/>
      <c r="J47" s="43"/>
      <c r="K47" s="44"/>
      <c r="L47" s="43"/>
    </row>
    <row r="48" spans="1:12" ht="15">
      <c r="A48" s="65"/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43"/>
    </row>
    <row r="49" spans="1:12" ht="15.75">
      <c r="A49" s="66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45"/>
    </row>
    <row r="50" spans="1:12" ht="15.75">
      <c r="A50" s="66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45"/>
    </row>
    <row r="51" spans="1:12">
      <c r="A51" s="46"/>
      <c r="B51" s="46"/>
      <c r="C51" s="46"/>
      <c r="D51" s="46"/>
      <c r="E51" s="46"/>
      <c r="F51" s="46"/>
      <c r="G51" s="46"/>
      <c r="H51" s="47"/>
      <c r="I51" s="47"/>
      <c r="J51" s="46"/>
      <c r="K51" s="47"/>
      <c r="L51" s="46"/>
    </row>
    <row r="52" spans="1:12">
      <c r="A52" s="46"/>
      <c r="B52" s="46"/>
      <c r="C52" s="46"/>
      <c r="D52" s="46"/>
      <c r="E52" s="46"/>
      <c r="F52" s="46"/>
      <c r="G52" s="46"/>
      <c r="H52" s="47"/>
      <c r="I52" s="47"/>
      <c r="J52" s="46"/>
      <c r="K52" s="47"/>
      <c r="L52" s="46"/>
    </row>
    <row r="103" spans="8:16">
      <c r="H103" s="48"/>
      <c r="I103" s="48"/>
      <c r="K103" s="48"/>
      <c r="N103" s="22"/>
      <c r="O103" s="22"/>
      <c r="P103" s="22"/>
    </row>
    <row r="104" spans="8:16">
      <c r="H104" s="48"/>
      <c r="I104" s="48"/>
      <c r="K104" s="48"/>
      <c r="N104" s="22"/>
      <c r="O104" s="22"/>
      <c r="P104" s="22"/>
    </row>
    <row r="105" spans="8:16">
      <c r="H105" s="48"/>
      <c r="I105" s="48"/>
      <c r="K105" s="48"/>
      <c r="N105" s="22"/>
      <c r="O105" s="22"/>
      <c r="P105" s="22"/>
    </row>
    <row r="106" spans="8:16">
      <c r="H106" s="48"/>
      <c r="I106" s="48"/>
      <c r="K106" s="48"/>
      <c r="N106" s="22"/>
      <c r="O106" s="22"/>
      <c r="P106" s="22"/>
    </row>
  </sheetData>
  <mergeCells count="22">
    <mergeCell ref="A42:L42"/>
    <mergeCell ref="A48:K48"/>
    <mergeCell ref="A49:K49"/>
    <mergeCell ref="A50:K50"/>
    <mergeCell ref="A36:L36"/>
    <mergeCell ref="A37:L37"/>
    <mergeCell ref="A38:L38"/>
    <mergeCell ref="A39:L39"/>
    <mergeCell ref="A40:L40"/>
    <mergeCell ref="A41:L41"/>
    <mergeCell ref="A35:L35"/>
    <mergeCell ref="A10:K10"/>
    <mergeCell ref="A13:K13"/>
    <mergeCell ref="A15:L15"/>
    <mergeCell ref="A16:L16"/>
    <mergeCell ref="A17:L17"/>
    <mergeCell ref="A18:L18"/>
    <mergeCell ref="A29:J29"/>
    <mergeCell ref="A30:K30"/>
    <mergeCell ref="A32:L32"/>
    <mergeCell ref="A33:L33"/>
    <mergeCell ref="A34:L34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Header>&amp;L&amp;G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C477A4-654D-42A0-BD28-FD00734326E2}"/>
</file>

<file path=customXml/itemProps2.xml><?xml version="1.0" encoding="utf-8"?>
<ds:datastoreItem xmlns:ds="http://schemas.openxmlformats.org/officeDocument/2006/customXml" ds:itemID="{5CC6C4E4-76A3-4F8E-AC81-16FA16614E36}"/>
</file>

<file path=customXml/itemProps3.xml><?xml version="1.0" encoding="utf-8"?>
<ds:datastoreItem xmlns:ds="http://schemas.openxmlformats.org/officeDocument/2006/customXml" ds:itemID="{8E927071-BF1D-4DEC-912C-80662BEB18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 Haber</dc:creator>
  <cp:lastModifiedBy>Augusto Haber</cp:lastModifiedBy>
  <dcterms:created xsi:type="dcterms:W3CDTF">2022-02-04T18:35:06Z</dcterms:created>
  <dcterms:modified xsi:type="dcterms:W3CDTF">2022-03-23T17:57:57Z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